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авочкина 12" sheetId="1" r:id="rId1"/>
  </sheets>
  <externalReferences>
    <externalReference r:id="rId2"/>
  </externalReferences>
  <definedNames>
    <definedName name="Z_6E36EA37_049E_4FAE_B719_2847CD16F858_.wvu.Cols" localSheetId="0" hidden="1">'Лавочкина 12'!#REF!,'Лавочкина 12'!#REF!</definedName>
    <definedName name="Z_6E36EA37_049E_4FAE_B719_2847CD16F858_.wvu.Rows" localSheetId="0" hidden="1">'Лавочкина 12'!$42:$45</definedName>
    <definedName name="Z_73C0D023_21BD_4441_8EFA_957546C15799_.wvu.Cols" localSheetId="0" hidden="1">'Лавочкина 12'!#REF!,'Лавочкина 12'!#REF!</definedName>
    <definedName name="Z_73C0D023_21BD_4441_8EFA_957546C15799_.wvu.Rows" localSheetId="0" hidden="1">'Лавочкина 12'!$42:$45</definedName>
    <definedName name="_xlnm.Print_Area" localSheetId="0">'Лавочкина 12'!$A$1:$K$60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<sst xmlns="http://schemas.openxmlformats.org/spreadsheetml/2006/main" count="62" uniqueCount="53">
  <si>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</si>
  <si>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</si>
  <si>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</si>
  <si>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</si>
  <si>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</si>
  <si>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</si>
  <si>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</si>
  <si>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</si>
  <si>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</si>
  <si>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</si>
  <si>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</si>
  <si>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</si>
  <si>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</si>
  <si>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</si>
  <si>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</si>
  <si>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</si>
  <si>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</si>
  <si>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</si>
  <si>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</si>
  <si>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</si>
  <si>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</si>
  <si>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</si>
  <si>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</si>
  <si>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</si>
  <si>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</si>
  <si>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</si>
  <si>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</si>
  <si>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</si>
  <si>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</si>
  <si>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</si>
  <si>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</si>
  <si>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</si>
  <si>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</si>
  <si>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</si>
  <si>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</si>
  <si>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</si>
  <si>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</si>
  <si>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</si>
  <si>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12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</si>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</sst>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7">
          <cell r="W147">
            <v>41747.83160244477</v>
          </cell>
          <cell r="X147">
            <v>8592.2928560683213</v>
          </cell>
          <cell r="Y147">
            <v>19180.000800000002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5768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2796.4500000000003</v>
          </cell>
          <cell r="AS147">
            <v>0</v>
          </cell>
          <cell r="AT147">
            <v>0</v>
          </cell>
          <cell r="AY147">
            <v>156994.55211972105</v>
          </cell>
          <cell r="BB147">
            <v>0</v>
          </cell>
          <cell r="BC147">
            <v>0</v>
          </cell>
          <cell r="CN147">
            <v>14040.495511277128</v>
          </cell>
          <cell r="CO147">
            <v>2877.6891237919676</v>
          </cell>
          <cell r="CP147">
            <v>40.808600000000006</v>
          </cell>
          <cell r="DB147">
            <v>0</v>
          </cell>
          <cell r="DG147">
            <v>11992.228079934584</v>
          </cell>
          <cell r="DU147">
            <v>45506.586807921623</v>
          </cell>
          <cell r="DV147">
            <v>9514.0574864931805</v>
          </cell>
          <cell r="DW147">
            <v>9280.4236000000001</v>
          </cell>
          <cell r="EK147">
            <v>0</v>
          </cell>
          <cell r="EQ147">
            <v>35474.571797755954</v>
          </cell>
          <cell r="FB147">
            <v>51685.334132990545</v>
          </cell>
          <cell r="FC147">
            <v>10567.410347131357</v>
          </cell>
          <cell r="FD147">
            <v>332.23440000000005</v>
          </cell>
          <cell r="FL147">
            <v>0</v>
          </cell>
          <cell r="FS147">
            <v>16559.695157472641</v>
          </cell>
          <cell r="FX147">
            <v>50619.668927638435</v>
          </cell>
          <cell r="FY147">
            <v>10324.684745530154</v>
          </cell>
          <cell r="FZ147">
            <v>0</v>
          </cell>
          <cell r="GG147">
            <v>17315.315999999999</v>
          </cell>
          <cell r="GL147">
            <v>15943.554908052251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H50" sqref="H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1725935.9899999998</v>
      </c>
      <c r="F9" s="17">
        <f t="shared" ref="F9:G9" si="0">SUM(F10:F14)</f>
        <v>1600540.5900000003</v>
      </c>
      <c r="G9" s="17">
        <f t="shared" si="0"/>
        <v>527549.77</v>
      </c>
    </row>
    <row r="10" spans="1:7" ht="13.2" customHeight="1" x14ac:dyDescent="0.3">
      <c r="A10" s="74" t="s">
        <v>9</v>
      </c>
      <c r="B10" s="75"/>
      <c r="C10" s="75"/>
      <c r="D10" s="76"/>
      <c r="E10" s="18">
        <v>818952.24</v>
      </c>
      <c r="F10" s="18">
        <v>749059.92</v>
      </c>
      <c r="G10" s="19">
        <v>263672.06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141933.94</v>
      </c>
      <c r="F12" s="18">
        <v>132121.19</v>
      </c>
      <c r="G12" s="19">
        <v>41214.949999999997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268001.21000000002</v>
      </c>
      <c r="F13" s="18">
        <v>249768.1</v>
      </c>
      <c r="G13" s="19">
        <v>71060.649999999994</v>
      </c>
    </row>
    <row r="14" spans="1:7" ht="14.4" customHeight="1" x14ac:dyDescent="0.3">
      <c r="A14" s="67" t="s">
        <v>13</v>
      </c>
      <c r="B14" s="67"/>
      <c r="C14" s="67"/>
      <c r="D14" s="67"/>
      <c r="E14" s="18">
        <v>497048.6</v>
      </c>
      <c r="F14" s="18">
        <v>469591.38</v>
      </c>
      <c r="G14" s="19">
        <v>151602.10999999999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787155.36</v>
      </c>
      <c r="F15" s="17">
        <f t="shared" ref="F15:G15" si="1">SUM(F16:F19)</f>
        <v>748047.41</v>
      </c>
      <c r="G15" s="17">
        <f t="shared" si="1"/>
        <v>187948.73</v>
      </c>
    </row>
    <row r="16" spans="1:7" ht="33.6" customHeight="1" x14ac:dyDescent="0.3">
      <c r="A16" s="80" t="s">
        <v>43</v>
      </c>
      <c r="B16" s="81"/>
      <c r="C16" s="81"/>
      <c r="D16" s="82"/>
      <c r="E16" s="18">
        <v>768224.28</v>
      </c>
      <c r="F16" s="18">
        <v>730081.4</v>
      </c>
      <c r="G16" s="19">
        <v>184559.53</v>
      </c>
    </row>
    <row r="17" spans="1:13" ht="15.6" x14ac:dyDescent="0.3">
      <c r="A17" s="67" t="s">
        <v>44</v>
      </c>
      <c r="B17" s="67"/>
      <c r="C17" s="67"/>
      <c r="D17" s="67"/>
      <c r="E17" s="18">
        <v>1701.48</v>
      </c>
      <c r="F17" s="18">
        <v>1619.79</v>
      </c>
      <c r="G17" s="19">
        <v>314.27999999999997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17229.599999999999</v>
      </c>
      <c r="F19" s="18">
        <v>16346.22</v>
      </c>
      <c r="G19" s="19">
        <v>3074.92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7983.36</v>
      </c>
      <c r="F20" s="36">
        <f t="shared" ref="F20:G20" si="2">F21</f>
        <v>7505.08</v>
      </c>
      <c r="G20" s="36">
        <f t="shared" si="2"/>
        <v>2813.37</v>
      </c>
    </row>
    <row r="21" spans="1:13" ht="15.6" x14ac:dyDescent="0.3">
      <c r="A21" s="67" t="s">
        <v>15</v>
      </c>
      <c r="B21" s="67"/>
      <c r="C21" s="67"/>
      <c r="D21" s="67"/>
      <c r="E21" s="18">
        <v>7983.36</v>
      </c>
      <c r="F21" s="18">
        <v>7505.08</v>
      </c>
      <c r="G21" s="19">
        <v>2813.37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37" t="s">
        <v>52</v>
      </c>
      <c r="B24" s="37"/>
      <c r="C24" s="37"/>
      <c r="D24" s="37"/>
      <c r="E24" s="37"/>
      <c r="F24" s="18">
        <v>-301466.77190207248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229311.12737823412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нар'!W147</f>
        <v>41747.83160244477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нар'!X147</f>
        <v>8592.2928560683213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нар'!Y147</f>
        <v>19180.000800000002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нар'!AA147+'[1]УК ВР декабрь нар'!AB147+'[1]УК ВР декабрь нар'!AC147+'[1]УК ВР декабрь нар'!AD147+'[1]УК ВР декабрь нар'!AE147+'[1]УК ВР декабрь нар'!AF147+'[1]УК ВР декабрь нар'!AG147+'[1]УК ВР декабрь нар'!AH147+'[1]УК ВР декабрь нар'!AJ147+'[1]УК ВР декабрь нар'!AL147+'[1]УК ВР декабрь нар'!AN147+'[1]УК ВР декабрь нар'!AO147+'[1]УК ВР декабрь нар'!AP147+'[1]УК ВР декабрь нар'!AQ147+'[1]УК ВР декабрь нар'!AR147+'[1]УК ВР декабрь нар'!AT147</f>
        <v>2796.4500000000003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нар'!AY147</f>
        <v>156994.55211972105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SUM(F34:F38)+56962.83</f>
        <v>191457.69100717444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нар'!CN147+'[1]УК ВР декабрь нар'!DU147</f>
        <v>59547.082319198751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нар'!CO147+'[1]УК ВР декабрь нар'!DV147</f>
        <v>12391.746610285149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нар'!CP147+'[1]УК ВР декабрь нар'!DW147</f>
        <v>9321.2322000000004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нар'!AI147+'[1]УК ВР декабрь нар'!AJ147+'[1]УК ВР декабрь нар'!AS147+'[1]УК ВР декабрь нар'!BC147+'[1]УК ВР декабрь нар'!DB147+'[1]УК ВР декабрь нар'!EK147+'[1]УК ВР декабрь нар'!AM147</f>
        <v>5768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нар'!DG147+'[1]УК ВР декабрь нар'!EQ147</f>
        <v>47466.799877690537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SUM(F40:F48)+97152.82</f>
        <v>270500.71861881542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нар'!FB147+'[1]УК ВР декабрь нар'!FX147</f>
        <v>102305.00306062898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нар'!FC147+'[1]УК ВР декабрь нар'!FY147</f>
        <v>20892.095092661511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нар'!FD147+'[1]УК ВР декабрь нар'!FZ147</f>
        <v>332.23440000000005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нар'!GG147+'[1]УК ВР декабрь нар'!FL147+'[1]УК ВР декабрь нар'!BB147+'[1]УК ВР декабрь нар'!AK147</f>
        <v>17315.315999999999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нар'!FS147+'[1]УК ВР декабрь нар'!GL147</f>
        <v>32503.250065524891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691269.53700422402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130073.66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59088.35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70985.31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821343.19700422406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768224.28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730081.4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-354585.68890629651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12</vt:lpstr>
      <vt:lpstr>'Лавочкина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2018-04-10T12:21:24Z</cp:lastPrinted>
  <dcterms:created xsi:type="dcterms:W3CDTF">2013-05-24T09:13:10Z</dcterms:created>
  <dcterms:modified xsi:type="dcterms:W3CDTF">2019-03-06T10:31:24Z</dcterms:modified>
</cp:coreProperties>
</file>